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SUNCANA STAZA ZAGREB za sud final\"/>
    </mc:Choice>
  </mc:AlternateContent>
  <bookViews>
    <workbookView xWindow="0" yWindow="0" windowWidth="23040" windowHeight="8610"/>
  </bookViews>
  <sheets>
    <sheet name="UKUPNO final" sheetId="1" r:id="rId1"/>
  </sheets>
  <definedNames>
    <definedName name="_xlnm.Print_Titles" localSheetId="0">'UKUPNO final'!$11:$13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9" i="1" l="1"/>
  <c r="H69" i="1"/>
  <c r="F69" i="1"/>
  <c r="J21" i="1"/>
  <c r="J20" i="1"/>
  <c r="J17" i="1"/>
  <c r="J69" i="1" l="1"/>
</calcChain>
</file>

<file path=xl/sharedStrings.xml><?xml version="1.0" encoding="utf-8"?>
<sst xmlns="http://schemas.openxmlformats.org/spreadsheetml/2006/main" count="268" uniqueCount="160">
  <si>
    <t xml:space="preserve">Nadležni trgovački sud: Trgovački sud u Zagrebu </t>
  </si>
  <si>
    <t>Poslovni broj spisa: 40 St-1036/2015</t>
  </si>
  <si>
    <t>I. VIŠI ISPLATNI RED</t>
  </si>
  <si>
    <t>TABLICA STEČAJNOG UPRAVITELJA - UKUPNO PRIJAVLJENE TRAŽBINE</t>
  </si>
  <si>
    <t>IZNOS</t>
  </si>
  <si>
    <t xml:space="preserve">PRAVNA OSNOVA </t>
  </si>
  <si>
    <t>IZNOS PRIZNATE TRAŽBINE</t>
  </si>
  <si>
    <t>RAZLOG</t>
  </si>
  <si>
    <t>OZNAKA</t>
  </si>
  <si>
    <t>KOMENTAR</t>
  </si>
  <si>
    <t>RB</t>
  </si>
  <si>
    <t>PREZIME I IME</t>
  </si>
  <si>
    <t>OIB</t>
  </si>
  <si>
    <t>ADRESA</t>
  </si>
  <si>
    <t>PRIJAVLJENE</t>
  </si>
  <si>
    <t>ISPLATA RADNIKU</t>
  </si>
  <si>
    <t>UKUPNI TROSAK</t>
  </si>
  <si>
    <t>OSPORENE</t>
  </si>
  <si>
    <t>OSPORAVANJA</t>
  </si>
  <si>
    <t>OVRŠNE</t>
  </si>
  <si>
    <t>TRAŽBINE BRUTO</t>
  </si>
  <si>
    <t>TRAŽBINE</t>
  </si>
  <si>
    <t>NETO IZNOS</t>
  </si>
  <si>
    <t>BRUTO IZNOS</t>
  </si>
  <si>
    <t>ISPRAVE</t>
  </si>
  <si>
    <t>BERGER KARADJOLE SUZANA</t>
  </si>
  <si>
    <t>Zagreb, Albininijeva 2</t>
  </si>
  <si>
    <t>presuda ORS Zagreb broj Pr-10253/14, otpremnina i naknada za GO</t>
  </si>
  <si>
    <t>DA</t>
  </si>
  <si>
    <t>DEAN PASTULA</t>
  </si>
  <si>
    <t>Pojatno, M. Gupca 83</t>
  </si>
  <si>
    <t>presuda ORS Zagreb Pr-4039/13</t>
  </si>
  <si>
    <t>MARIJA AŠČIĆ</t>
  </si>
  <si>
    <t>Zagreb, Borovik 16</t>
  </si>
  <si>
    <t>presuda ORS Zagreb Pr-133/13</t>
  </si>
  <si>
    <t>otpremnina</t>
  </si>
  <si>
    <t>TRPIMIR GOTAL</t>
  </si>
  <si>
    <t>Zaprešić, M. Ožegovića 14</t>
  </si>
  <si>
    <t>naknada štete zbog sudskog raskida Ugovora o radu</t>
  </si>
  <si>
    <t>ne postoji dokaz o postojanju osporenog iznosa tražbine</t>
  </si>
  <si>
    <t>ne osporavam iznos iz ovršne isprave</t>
  </si>
  <si>
    <t>SARA GOTAL JAKIN</t>
  </si>
  <si>
    <t>02084444435</t>
  </si>
  <si>
    <t>Zaprešić, A. Mihanovića 4</t>
  </si>
  <si>
    <t>NE</t>
  </si>
  <si>
    <t>u pitanju je naknada štete, a ne naknada plaće, te se na dosuđeni iznos ne obračunavaju doprinosi i porezi</t>
  </si>
  <si>
    <t>DUŠKO STIĆ</t>
  </si>
  <si>
    <t>03211559474</t>
  </si>
  <si>
    <t>Zagreb, Hrvatskih branitelja 17</t>
  </si>
  <si>
    <t>naknada plaće i kta</t>
  </si>
  <si>
    <t>BOŽANA BOŠNJAK</t>
  </si>
  <si>
    <t>Sveta Nedjelja, V. Mačeka 48</t>
  </si>
  <si>
    <t>otpremnina i naknada za GO, te navodni prekovremeni rad</t>
  </si>
  <si>
    <t>iznos tražbine za prekovremeni rad nije naveden</t>
  </si>
  <si>
    <t>REPUBLIKA HRVATSKA, Ministarstvo financija, Porezna uprava</t>
  </si>
  <si>
    <t>18683136487</t>
  </si>
  <si>
    <t>Zagreb, Savska cesta 41</t>
  </si>
  <si>
    <t>doprinosi i porezi</t>
  </si>
  <si>
    <t>ARTIČEK MARIJANA</t>
  </si>
  <si>
    <t>Zaprešić, Mirka Ožegovića 1</t>
  </si>
  <si>
    <t>otpremnina i naknada za  GO</t>
  </si>
  <si>
    <t>NIKOLINA AŠČIĆ</t>
  </si>
  <si>
    <t>MARINA BAKULA</t>
  </si>
  <si>
    <t>Zagreb, Ježdovečka 102c</t>
  </si>
  <si>
    <t>VERONIKA DOMITROVIĆ</t>
  </si>
  <si>
    <t>Lekenik, Gajeva 5a</t>
  </si>
  <si>
    <t>IVICA FABEČIĆ</t>
  </si>
  <si>
    <t>Zagreb, Dr. Duje Naletića 82</t>
  </si>
  <si>
    <t>MILAN GAJŠAK</t>
  </si>
  <si>
    <t>Zagreb, Sobolski put 14b</t>
  </si>
  <si>
    <t>SILVANA GVOZDENICA</t>
  </si>
  <si>
    <t>Velika Gorica, Kurilovečka 164b</t>
  </si>
  <si>
    <t>SLAĐANA HORVATEK</t>
  </si>
  <si>
    <t>04789367813</t>
  </si>
  <si>
    <t>Črešnjevec, Ćrešnjevec 18</t>
  </si>
  <si>
    <t>DINO SLEDGE KLIŠANIĆ</t>
  </si>
  <si>
    <t>Zagreb, Dobronićeva 22</t>
  </si>
  <si>
    <t>MARKO KLJUČEVIĆ</t>
  </si>
  <si>
    <t>Zagreb, Božidara Magovca 20</t>
  </si>
  <si>
    <t>TOMISLAV KOŠTAN</t>
  </si>
  <si>
    <t>Zagreb, Janka Holjca 58</t>
  </si>
  <si>
    <t>RENATO KUKUČKA</t>
  </si>
  <si>
    <t>Zagreb, Meraška 1d</t>
  </si>
  <si>
    <t>MARTINA MALKOĆ</t>
  </si>
  <si>
    <t>02711215998</t>
  </si>
  <si>
    <t>Zagreb, Malkoči 14</t>
  </si>
  <si>
    <t>DEAN MAROLT</t>
  </si>
  <si>
    <t>Zagreb, Dubravka Dujšina 25</t>
  </si>
  <si>
    <t>IGOR PAVELIĆ</t>
  </si>
  <si>
    <t>Zagreb, Josipa Hatzea 2</t>
  </si>
  <si>
    <t>JELA PAVLOVIĆ</t>
  </si>
  <si>
    <t>Zagreb, Ivana Matečića Ronjgov 24</t>
  </si>
  <si>
    <t>BRUNO PENTEK</t>
  </si>
  <si>
    <t>Zagreb, Prigornički odvojak 14</t>
  </si>
  <si>
    <t>TOMISLAV PERAN</t>
  </si>
  <si>
    <t>Zagreb, Davorina Bazjanca 7</t>
  </si>
  <si>
    <t>FILIP PIGL</t>
  </si>
  <si>
    <t>Zagreb, Špansko 31</t>
  </si>
  <si>
    <t>ŽELJKA RUDIĆ</t>
  </si>
  <si>
    <t>Zagreb, Stjepana Ladiše 7</t>
  </si>
  <si>
    <t>NEVEN ZELIĆ</t>
  </si>
  <si>
    <t>Sveta Nedelja, Platana 2</t>
  </si>
  <si>
    <t>DANIJEL ŽERJAVIĆ</t>
  </si>
  <si>
    <t>Zagreb, Nehajska 12</t>
  </si>
  <si>
    <t>LUCA BARBARIĆ</t>
  </si>
  <si>
    <t>Zagreb, Ljudevita Posavskog 25</t>
  </si>
  <si>
    <t>LEA BARTOL</t>
  </si>
  <si>
    <t>Pušća, Kumrovečka 160</t>
  </si>
  <si>
    <t>IVO BLAŽEVIĆ</t>
  </si>
  <si>
    <t>Zagreb, Zemunička 7</t>
  </si>
  <si>
    <t>KREŠIMIR ČEKOLJ</t>
  </si>
  <si>
    <t>Jastrebarsko, Vladka Mačeka 29</t>
  </si>
  <si>
    <t>SANJA DOMITROVIĆ</t>
  </si>
  <si>
    <t>STIPO FILIPOVIĆ</t>
  </si>
  <si>
    <t>Zagreb, Siget 11</t>
  </si>
  <si>
    <t>SANJA JAKŠIĆ</t>
  </si>
  <si>
    <t>Zagreb, Perjasička 19</t>
  </si>
  <si>
    <t>NIKOLINA KAPETANOVIĆ</t>
  </si>
  <si>
    <t>Zagreb, Trumbićeva 6</t>
  </si>
  <si>
    <t>DUBRAVKO KRALJ</t>
  </si>
  <si>
    <t>Zagreb, Unčanska 12</t>
  </si>
  <si>
    <t>NIKOLA KUČINA</t>
  </si>
  <si>
    <t>Zagreb, Remetinečki gaj 15c</t>
  </si>
  <si>
    <t>ZVIJEZDANA KUNJAS</t>
  </si>
  <si>
    <t>Brdovec, Drenje brdovečko Kunja</t>
  </si>
  <si>
    <t>RADMILA LEŠ</t>
  </si>
  <si>
    <t>Zagreb, Hrvatskog proljeća 26</t>
  </si>
  <si>
    <t>TANJA MARAS</t>
  </si>
  <si>
    <t>Zagreb, Plehanska 18</t>
  </si>
  <si>
    <t>MARKO MARENIĆ</t>
  </si>
  <si>
    <t>00463880746</t>
  </si>
  <si>
    <t>Zagreb, Gustava Krkleca 32</t>
  </si>
  <si>
    <t>CATHERINE MIČIĆ</t>
  </si>
  <si>
    <t>Zagreb, Heinzelova 5</t>
  </si>
  <si>
    <t>IDA MUŽEK</t>
  </si>
  <si>
    <t>Zagreb, Braće Domany 8</t>
  </si>
  <si>
    <t>VEDRAN PAŠIĆ</t>
  </si>
  <si>
    <t>Zagreb, Srednjaci 10</t>
  </si>
  <si>
    <t>SUZANA PAŽULINEC</t>
  </si>
  <si>
    <t>Samobor, Mirnovečka 51</t>
  </si>
  <si>
    <t>JADRANKA PETAK</t>
  </si>
  <si>
    <t>Zagreb, Hrgovići 35</t>
  </si>
  <si>
    <t>MARIJO RAJTARIĆ</t>
  </si>
  <si>
    <t>Zagreb, Amerika 10, Odranski obrež</t>
  </si>
  <si>
    <t>MARTINA SOKO</t>
  </si>
  <si>
    <t xml:space="preserve">Zagreb, Srednjaci  </t>
  </si>
  <si>
    <t>BILJANA STOJNIĆ</t>
  </si>
  <si>
    <t>00562511396</t>
  </si>
  <si>
    <t>Zagreb, Novački zavoj 25a</t>
  </si>
  <si>
    <t>KREŠIMIR VACA</t>
  </si>
  <si>
    <t>Zagreb, Remetinečki gaj 21</t>
  </si>
  <si>
    <t>JASNA VRBIĆ</t>
  </si>
  <si>
    <t>Zagreb, Dobronićeva 10</t>
  </si>
  <si>
    <t>MARKO ZLOMISLIĆ</t>
  </si>
  <si>
    <t>Prigorje Brdovečko, Pod Vrti 2</t>
  </si>
  <si>
    <t>UKUPNO:</t>
  </si>
  <si>
    <t>Dužnik: SUNČANA STAZA ZAGREB d.o.o. u stečaju, OIB: 45001876099, Zagreb, Jankomir 27</t>
  </si>
  <si>
    <t>U Zagrebu, 05.10.2018.</t>
  </si>
  <si>
    <t>Stečajni upravitelj</t>
  </si>
  <si>
    <t>Tomislav Čoga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</si>
</sst>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indexed="8"/>
      <name val="Arial"/>
      <family val="2"/>
    </font>
    <font>
      <b/>
      <sz val="10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indexed="8"/>
      <name val="Times New Roman"/>
      <family val="1"/>
      <charset val="238"/>
    </font>
    <font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1" fontId="0" fillId="0" borderId="0" xfId="0" applyNumberFormat="1"/>
    <xf numFmtId="0" fontId="0" fillId="0" borderId="0" xfId="0" applyFill="1"/>
    <xf numFmtId="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2" fontId="0" fillId="0" borderId="0" xfId="0" applyNumberFormat="1"/>
    <xf numFmtId="0" fontId="1" fillId="0" borderId="0" xfId="0" applyFont="1"/>
    <xf numFmtId="1" fontId="2" fillId="0" borderId="0" xfId="0" applyNumberFormat="1" applyFont="1" applyAlignment="1">
      <alignment horizontal="center"/>
    </xf>
    <xf numFmtId="1" fontId="0" fillId="0" borderId="1" xfId="0" applyNumberFormat="1" applyBorder="1"/>
    <xf numFmtId="0" fontId="0" fillId="0" borderId="1" xfId="0" applyBorder="1"/>
    <xf numFmtId="1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7" xfId="0" applyFont="1" applyBorder="1"/>
    <xf numFmtId="1" fontId="1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4" fontId="1" fillId="2" borderId="7" xfId="0" applyNumberFormat="1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0" fontId="1" fillId="2" borderId="9" xfId="0" applyFont="1" applyFill="1" applyBorder="1"/>
    <xf numFmtId="2" fontId="1" fillId="2" borderId="9" xfId="0" applyNumberFormat="1" applyFont="1" applyFill="1" applyBorder="1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2" fontId="1" fillId="2" borderId="9" xfId="0" applyNumberFormat="1" applyFont="1" applyFill="1" applyBorder="1"/>
    <xf numFmtId="4" fontId="1" fillId="2" borderId="1" xfId="0" applyNumberFormat="1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1" fontId="0" fillId="0" borderId="11" xfId="0" applyNumberForma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3" borderId="11" xfId="0" applyFill="1" applyBorder="1"/>
    <xf numFmtId="4" fontId="0" fillId="0" borderId="1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wrapText="1"/>
    </xf>
    <xf numFmtId="4" fontId="3" fillId="0" borderId="11" xfId="0" applyNumberFormat="1" applyFont="1" applyFill="1" applyBorder="1" applyAlignment="1">
      <alignment horizontal="center" vertical="center"/>
    </xf>
    <xf numFmtId="2" fontId="0" fillId="0" borderId="11" xfId="0" applyNumberFormat="1" applyBorder="1"/>
    <xf numFmtId="2" fontId="0" fillId="0" borderId="11" xfId="0" applyNumberFormat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0" fillId="0" borderId="11" xfId="0" applyBorder="1"/>
    <xf numFmtId="0" fontId="0" fillId="0" borderId="10" xfId="0" applyBorder="1" applyAlignment="1">
      <alignment vertical="center"/>
    </xf>
    <xf numFmtId="2" fontId="0" fillId="0" borderId="11" xfId="0" applyNumberFormat="1" applyBorder="1" applyAlignment="1">
      <alignment horizontal="center" vertical="center" wrapText="1"/>
    </xf>
    <xf numFmtId="2" fontId="0" fillId="0" borderId="11" xfId="0" applyNumberFormat="1" applyFill="1" applyBorder="1" applyAlignment="1">
      <alignment wrapText="1"/>
    </xf>
    <xf numFmtId="0" fontId="0" fillId="0" borderId="11" xfId="0" applyFill="1" applyBorder="1" applyAlignment="1">
      <alignment vertical="center" wrapText="1"/>
    </xf>
    <xf numFmtId="4" fontId="3" fillId="0" borderId="11" xfId="0" applyNumberFormat="1" applyFont="1" applyBorder="1" applyAlignment="1">
      <alignment horizontal="center" vertical="center"/>
    </xf>
    <xf numFmtId="0" fontId="0" fillId="0" borderId="11" xfId="0" quotePrefix="1" applyBorder="1" applyAlignment="1">
      <alignment horizontal="center" vertical="center"/>
    </xf>
    <xf numFmtId="4" fontId="0" fillId="0" borderId="11" xfId="0" applyNumberFormat="1" applyBorder="1" applyAlignment="1">
      <alignment horizontal="center"/>
    </xf>
    <xf numFmtId="0" fontId="0" fillId="0" borderId="11" xfId="0" applyBorder="1" applyAlignment="1">
      <alignment vertical="center" wrapText="1"/>
    </xf>
    <xf numFmtId="0" fontId="0" fillId="0" borderId="3" xfId="0" applyFill="1" applyBorder="1" applyAlignment="1">
      <alignment horizontal="left" vertical="center"/>
    </xf>
    <xf numFmtId="0" fontId="0" fillId="0" borderId="11" xfId="0" applyFill="1" applyBorder="1" applyAlignment="1">
      <alignment wrapText="1"/>
    </xf>
    <xf numFmtId="0" fontId="0" fillId="0" borderId="8" xfId="0" applyBorder="1" applyAlignment="1">
      <alignment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3" borderId="12" xfId="0" applyFill="1" applyBorder="1"/>
    <xf numFmtId="4" fontId="3" fillId="0" borderId="12" xfId="0" applyNumberFormat="1" applyFon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/>
    </xf>
    <xf numFmtId="2" fontId="0" fillId="0" borderId="12" xfId="0" applyNumberFormat="1" applyFill="1" applyBorder="1" applyAlignment="1">
      <alignment wrapText="1"/>
    </xf>
    <xf numFmtId="2" fontId="0" fillId="0" borderId="12" xfId="0" applyNumberFormat="1" applyBorder="1" applyAlignment="1">
      <alignment horizontal="center" vertical="center"/>
    </xf>
    <xf numFmtId="4" fontId="0" fillId="0" borderId="12" xfId="0" applyNumberFormat="1" applyBorder="1" applyAlignment="1">
      <alignment horizontal="center"/>
    </xf>
    <xf numFmtId="0" fontId="0" fillId="0" borderId="12" xfId="0" applyFill="1" applyBorder="1" applyAlignment="1">
      <alignment wrapText="1"/>
    </xf>
    <xf numFmtId="0" fontId="0" fillId="0" borderId="10" xfId="0" applyBorder="1" applyAlignment="1">
      <alignment horizontal="center" vertical="center"/>
    </xf>
    <xf numFmtId="0" fontId="0" fillId="3" borderId="10" xfId="0" applyFill="1" applyBorder="1"/>
    <xf numFmtId="4" fontId="3" fillId="0" borderId="10" xfId="0" applyNumberFormat="1" applyFon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4" fontId="0" fillId="0" borderId="10" xfId="0" applyNumberFormat="1" applyBorder="1" applyAlignment="1">
      <alignment horizontal="center" vertical="center"/>
    </xf>
    <xf numFmtId="2" fontId="0" fillId="0" borderId="10" xfId="0" applyNumberFormat="1" applyFill="1" applyBorder="1" applyAlignment="1">
      <alignment wrapText="1"/>
    </xf>
    <xf numFmtId="2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/>
    </xf>
    <xf numFmtId="0" fontId="0" fillId="0" borderId="10" xfId="0" applyFill="1" applyBorder="1" applyAlignment="1">
      <alignment wrapText="1"/>
    </xf>
    <xf numFmtId="4" fontId="5" fillId="3" borderId="11" xfId="0" applyNumberFormat="1" applyFont="1" applyFill="1" applyBorder="1" applyAlignment="1">
      <alignment horizontal="right" vertical="center"/>
    </xf>
    <xf numFmtId="4" fontId="5" fillId="0" borderId="11" xfId="0" applyNumberFormat="1" applyFont="1" applyBorder="1" applyAlignment="1">
      <alignment horizontal="center" vertical="center"/>
    </xf>
    <xf numFmtId="4" fontId="0" fillId="0" borderId="11" xfId="0" applyNumberFormat="1" applyBorder="1" applyAlignment="1">
      <alignment horizontal="right"/>
    </xf>
    <xf numFmtId="4" fontId="0" fillId="0" borderId="0" xfId="0" applyNumberFormat="1"/>
    <xf numFmtId="0" fontId="0" fillId="4" borderId="0" xfId="0" applyFill="1"/>
    <xf numFmtId="2" fontId="0" fillId="0" borderId="11" xfId="0" applyNumberFormat="1" applyBorder="1" applyAlignment="1">
      <alignment vertical="center" wrapText="1"/>
    </xf>
    <xf numFmtId="0" fontId="2" fillId="0" borderId="0" xfId="0" applyFont="1"/>
    <xf numFmtId="1" fontId="2" fillId="0" borderId="0" xfId="0" applyNumberFormat="1" applyFont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" fontId="6" fillId="0" borderId="0" xfId="0" applyNumberFormat="1" applyFont="1" applyAlignment="1"/>
    <xf numFmtId="1" fontId="0" fillId="0" borderId="10" xfId="0" applyNumberFormat="1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 vertical="center"/>
    </xf>
    <xf numFmtId="0" fontId="7" fillId="0" borderId="0" xfId="0" applyFont="1"/>
    <xf numFmtId="2" fontId="7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"/>
  <sheetViews>
    <sheetView tabSelected="1" zoomScale="80" zoomScaleNormal="80" workbookViewId="0">
      <pane ySplit="13" topLeftCell="A62" activePane="bottomLeft" state="frozen"/>
      <selection pane="bottomLeft" activeCell="I76" sqref="I76"/>
    </sheetView>
  </sheetViews>
  <sheetFormatPr defaultRowHeight="12.75" x14ac:dyDescent="0.2"/>
  <cols>
    <col min="1" max="1" width="5.85546875" style="1" customWidth="1"/>
    <col min="2" max="2" width="28.5703125" customWidth="1"/>
    <col min="3" max="3" width="14" customWidth="1"/>
    <col min="4" max="4" width="33.42578125" bestFit="1" customWidth="1"/>
    <col min="5" max="5" width="2" style="86" customWidth="1"/>
    <col min="6" max="6" width="18.7109375" style="3" customWidth="1"/>
    <col min="7" max="7" width="23.7109375" style="4" customWidth="1"/>
    <col min="8" max="8" width="18.140625" style="5" bestFit="1" customWidth="1"/>
    <col min="9" max="9" width="16.42578125" style="5" bestFit="1" customWidth="1"/>
    <col min="10" max="10" width="15.28515625" style="3" customWidth="1"/>
    <col min="11" max="11" width="18.5703125" style="6" customWidth="1"/>
    <col min="12" max="12" width="9.140625" style="4" bestFit="1" customWidth="1"/>
    <col min="13" max="13" width="12.5703125" style="3" bestFit="1" customWidth="1"/>
    <col min="14" max="14" width="37.5703125" hidden="1" customWidth="1"/>
  </cols>
  <sheetData>
    <row r="1" spans="1:15" x14ac:dyDescent="0.2">
      <c r="E1" s="2"/>
    </row>
    <row r="2" spans="1:15" ht="18.75" x14ac:dyDescent="0.3">
      <c r="A2" s="95" t="s">
        <v>0</v>
      </c>
      <c r="E2" s="2"/>
    </row>
    <row r="3" spans="1:15" ht="18.75" x14ac:dyDescent="0.3">
      <c r="A3" s="95" t="s">
        <v>1</v>
      </c>
      <c r="E3" s="2"/>
    </row>
    <row r="4" spans="1:15" ht="18.75" x14ac:dyDescent="0.3">
      <c r="A4" s="95" t="s">
        <v>156</v>
      </c>
      <c r="E4" s="2"/>
    </row>
    <row r="5" spans="1:15" x14ac:dyDescent="0.2">
      <c r="E5" s="2"/>
    </row>
    <row r="6" spans="1:15" x14ac:dyDescent="0.2">
      <c r="E6" s="2"/>
    </row>
    <row r="7" spans="1:15" ht="15.75" x14ac:dyDescent="0.25">
      <c r="A7" s="89" t="s">
        <v>3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</row>
    <row r="8" spans="1:15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5" x14ac:dyDescent="0.2">
      <c r="E9" s="2"/>
    </row>
    <row r="10" spans="1:15" ht="15.75" x14ac:dyDescent="0.25">
      <c r="A10" s="9"/>
      <c r="B10" s="88" t="s">
        <v>2</v>
      </c>
      <c r="C10" s="10"/>
      <c r="D10" s="10"/>
      <c r="E10" s="2"/>
    </row>
    <row r="11" spans="1:15" s="7" customFormat="1" x14ac:dyDescent="0.2">
      <c r="A11" s="11"/>
      <c r="B11" s="12"/>
      <c r="C11" s="13"/>
      <c r="D11" s="14"/>
      <c r="E11" s="15"/>
      <c r="F11" s="16" t="s">
        <v>4</v>
      </c>
      <c r="G11" s="15" t="s">
        <v>5</v>
      </c>
      <c r="H11" s="90" t="s">
        <v>6</v>
      </c>
      <c r="I11" s="91"/>
      <c r="J11" s="16" t="s">
        <v>4</v>
      </c>
      <c r="K11" s="15" t="s">
        <v>7</v>
      </c>
      <c r="L11" s="15" t="s">
        <v>8</v>
      </c>
      <c r="M11" s="17" t="s">
        <v>4</v>
      </c>
      <c r="N11" s="18" t="s">
        <v>9</v>
      </c>
      <c r="O11" s="19"/>
    </row>
    <row r="12" spans="1:15" s="7" customFormat="1" x14ac:dyDescent="0.2">
      <c r="A12" s="20" t="s">
        <v>10</v>
      </c>
      <c r="B12" s="21" t="s">
        <v>11</v>
      </c>
      <c r="C12" s="22" t="s">
        <v>12</v>
      </c>
      <c r="D12" s="23" t="s">
        <v>13</v>
      </c>
      <c r="E12" s="24"/>
      <c r="F12" s="25" t="s">
        <v>14</v>
      </c>
      <c r="G12" s="24" t="s">
        <v>14</v>
      </c>
      <c r="H12" s="26" t="s">
        <v>15</v>
      </c>
      <c r="I12" s="26" t="s">
        <v>16</v>
      </c>
      <c r="J12" s="25" t="s">
        <v>17</v>
      </c>
      <c r="K12" s="24" t="s">
        <v>18</v>
      </c>
      <c r="L12" s="24" t="s">
        <v>19</v>
      </c>
      <c r="M12" s="27" t="s">
        <v>19</v>
      </c>
      <c r="N12" s="28"/>
      <c r="O12" s="19"/>
    </row>
    <row r="13" spans="1:15" s="7" customFormat="1" x14ac:dyDescent="0.2">
      <c r="A13" s="29"/>
      <c r="B13" s="30"/>
      <c r="C13" s="30"/>
      <c r="D13" s="31"/>
      <c r="E13" s="32"/>
      <c r="F13" s="33" t="s">
        <v>20</v>
      </c>
      <c r="G13" s="34" t="s">
        <v>21</v>
      </c>
      <c r="H13" s="35" t="s">
        <v>22</v>
      </c>
      <c r="I13" s="35" t="s">
        <v>23</v>
      </c>
      <c r="J13" s="35" t="s">
        <v>21</v>
      </c>
      <c r="K13" s="36"/>
      <c r="L13" s="32" t="s">
        <v>24</v>
      </c>
      <c r="M13" s="37" t="s">
        <v>24</v>
      </c>
      <c r="N13" s="38"/>
      <c r="O13" s="19"/>
    </row>
    <row r="14" spans="1:15" ht="51" x14ac:dyDescent="0.2">
      <c r="A14" s="39">
        <v>1</v>
      </c>
      <c r="B14" s="40" t="s">
        <v>25</v>
      </c>
      <c r="C14" s="41">
        <v>76924722561</v>
      </c>
      <c r="D14" s="42" t="s">
        <v>26</v>
      </c>
      <c r="E14" s="43"/>
      <c r="F14" s="44">
        <v>140243.04999999999</v>
      </c>
      <c r="G14" s="45" t="s">
        <v>27</v>
      </c>
      <c r="H14" s="46">
        <v>103059.06</v>
      </c>
      <c r="I14" s="44">
        <v>140243.04999999999</v>
      </c>
      <c r="J14" s="44">
        <v>0</v>
      </c>
      <c r="K14" s="47"/>
      <c r="L14" s="48" t="s">
        <v>28</v>
      </c>
      <c r="M14" s="44">
        <v>135497.31</v>
      </c>
      <c r="N14" s="49"/>
    </row>
    <row r="15" spans="1:15" ht="27" customHeight="1" x14ac:dyDescent="0.2">
      <c r="A15" s="39">
        <v>2</v>
      </c>
      <c r="B15" s="49" t="s">
        <v>29</v>
      </c>
      <c r="C15" s="41">
        <v>52981333962</v>
      </c>
      <c r="D15" s="42" t="s">
        <v>30</v>
      </c>
      <c r="E15" s="43"/>
      <c r="F15" s="44">
        <v>183324.31</v>
      </c>
      <c r="G15" s="45" t="s">
        <v>31</v>
      </c>
      <c r="H15" s="46">
        <v>160555.6</v>
      </c>
      <c r="I15" s="44">
        <v>183324.31</v>
      </c>
      <c r="J15" s="44">
        <v>0</v>
      </c>
      <c r="K15" s="47"/>
      <c r="L15" s="48" t="s">
        <v>28</v>
      </c>
      <c r="M15" s="44">
        <v>183324.31</v>
      </c>
      <c r="N15" s="50"/>
    </row>
    <row r="16" spans="1:15" ht="35.25" customHeight="1" x14ac:dyDescent="0.2">
      <c r="A16" s="39">
        <v>3</v>
      </c>
      <c r="B16" s="42" t="s">
        <v>32</v>
      </c>
      <c r="C16" s="41">
        <v>68342463722</v>
      </c>
      <c r="D16" s="51" t="s">
        <v>33</v>
      </c>
      <c r="E16" s="43"/>
      <c r="F16" s="44">
        <v>18948.64</v>
      </c>
      <c r="G16" s="52" t="s">
        <v>34</v>
      </c>
      <c r="H16" s="44">
        <v>18948.64</v>
      </c>
      <c r="I16" s="44">
        <v>18948.64</v>
      </c>
      <c r="J16" s="44">
        <v>0</v>
      </c>
      <c r="K16" s="53"/>
      <c r="L16" s="48" t="s">
        <v>28</v>
      </c>
      <c r="M16" s="44">
        <v>18948.64</v>
      </c>
      <c r="N16" s="54" t="s">
        <v>35</v>
      </c>
    </row>
    <row r="17" spans="1:14" ht="46.5" customHeight="1" x14ac:dyDescent="0.2">
      <c r="A17" s="39">
        <v>4</v>
      </c>
      <c r="B17" s="42" t="s">
        <v>36</v>
      </c>
      <c r="C17" s="41">
        <v>37400963389</v>
      </c>
      <c r="D17" s="42" t="s">
        <v>37</v>
      </c>
      <c r="E17" s="43"/>
      <c r="F17" s="44">
        <v>352206.25</v>
      </c>
      <c r="G17" s="52" t="s">
        <v>38</v>
      </c>
      <c r="H17" s="55">
        <v>32608.639999999999</v>
      </c>
      <c r="I17" s="55">
        <v>32608.639999999999</v>
      </c>
      <c r="J17" s="44">
        <f>F17-I17</f>
        <v>319597.61</v>
      </c>
      <c r="K17" s="87" t="s">
        <v>39</v>
      </c>
      <c r="L17" s="48" t="s">
        <v>28</v>
      </c>
      <c r="M17" s="44">
        <v>32608.639999999999</v>
      </c>
      <c r="N17" s="54" t="s">
        <v>40</v>
      </c>
    </row>
    <row r="18" spans="1:14" ht="45.75" customHeight="1" x14ac:dyDescent="0.2">
      <c r="A18" s="39">
        <v>5</v>
      </c>
      <c r="B18" s="42" t="s">
        <v>41</v>
      </c>
      <c r="C18" s="56" t="s">
        <v>42</v>
      </c>
      <c r="D18" s="42" t="s">
        <v>43</v>
      </c>
      <c r="E18" s="43"/>
      <c r="F18" s="44">
        <v>22006.41</v>
      </c>
      <c r="G18" s="52" t="s">
        <v>38</v>
      </c>
      <c r="H18" s="55">
        <v>22006.41</v>
      </c>
      <c r="I18" s="55">
        <v>22006.41</v>
      </c>
      <c r="J18" s="44">
        <v>0</v>
      </c>
      <c r="K18" s="53"/>
      <c r="L18" s="48" t="s">
        <v>44</v>
      </c>
      <c r="M18" s="57"/>
      <c r="N18" s="54" t="s">
        <v>45</v>
      </c>
    </row>
    <row r="19" spans="1:14" ht="45.75" customHeight="1" x14ac:dyDescent="0.2">
      <c r="A19" s="39">
        <v>6</v>
      </c>
      <c r="B19" s="54" t="s">
        <v>46</v>
      </c>
      <c r="C19" s="56" t="s">
        <v>47</v>
      </c>
      <c r="D19" s="58" t="s">
        <v>48</v>
      </c>
      <c r="E19" s="43"/>
      <c r="F19" s="44">
        <v>198150.5</v>
      </c>
      <c r="G19" s="48" t="s">
        <v>49</v>
      </c>
      <c r="H19" s="44">
        <v>130601.54</v>
      </c>
      <c r="I19" s="44">
        <v>198150.5</v>
      </c>
      <c r="J19" s="44">
        <v>0</v>
      </c>
      <c r="K19" s="53"/>
      <c r="L19" s="48" t="s">
        <v>44</v>
      </c>
      <c r="M19" s="44"/>
      <c r="N19" s="54"/>
    </row>
    <row r="20" spans="1:14" ht="42.75" customHeight="1" x14ac:dyDescent="0.2">
      <c r="A20" s="39">
        <v>7</v>
      </c>
      <c r="B20" s="59" t="s">
        <v>50</v>
      </c>
      <c r="C20" s="41">
        <v>78871095720</v>
      </c>
      <c r="D20" s="42" t="s">
        <v>51</v>
      </c>
      <c r="E20" s="43"/>
      <c r="F20" s="44">
        <v>5608.8130533333333</v>
      </c>
      <c r="G20" s="52" t="s">
        <v>52</v>
      </c>
      <c r="H20" s="55">
        <v>2799.4294229333336</v>
      </c>
      <c r="I20" s="55">
        <v>5608.8130533333333</v>
      </c>
      <c r="J20" s="44">
        <f>F20-I20</f>
        <v>0</v>
      </c>
      <c r="K20" s="53" t="s">
        <v>53</v>
      </c>
      <c r="L20" s="48" t="s">
        <v>44</v>
      </c>
      <c r="M20" s="57"/>
      <c r="N20" s="60"/>
    </row>
    <row r="21" spans="1:14" ht="45.75" customHeight="1" x14ac:dyDescent="0.2">
      <c r="A21" s="39">
        <v>8</v>
      </c>
      <c r="B21" s="58" t="s">
        <v>54</v>
      </c>
      <c r="C21" s="42" t="s">
        <v>55</v>
      </c>
      <c r="D21" s="58" t="s">
        <v>56</v>
      </c>
      <c r="E21" s="43"/>
      <c r="F21" s="44">
        <v>2758940.74</v>
      </c>
      <c r="G21" s="48" t="s">
        <v>57</v>
      </c>
      <c r="H21" s="46">
        <v>0</v>
      </c>
      <c r="I21" s="44">
        <v>2758940.74</v>
      </c>
      <c r="J21" s="44">
        <f>F21-I21</f>
        <v>0</v>
      </c>
      <c r="K21" s="53"/>
      <c r="L21" s="48" t="s">
        <v>28</v>
      </c>
      <c r="M21" s="44">
        <v>1951845.11</v>
      </c>
      <c r="N21" s="54"/>
    </row>
    <row r="22" spans="1:14" ht="31.5" customHeight="1" x14ac:dyDescent="0.2">
      <c r="A22" s="39">
        <v>9</v>
      </c>
      <c r="B22" s="42" t="s">
        <v>58</v>
      </c>
      <c r="C22" s="41">
        <v>80229023400</v>
      </c>
      <c r="D22" s="42" t="s">
        <v>59</v>
      </c>
      <c r="E22" s="43"/>
      <c r="F22" s="55">
        <v>10129.686600000001</v>
      </c>
      <c r="G22" s="52" t="s">
        <v>60</v>
      </c>
      <c r="H22" s="55">
        <v>8113.7618879999991</v>
      </c>
      <c r="I22" s="55">
        <v>10129.686600000001</v>
      </c>
      <c r="J22" s="44">
        <v>0</v>
      </c>
      <c r="K22" s="53"/>
      <c r="L22" s="48" t="s">
        <v>44</v>
      </c>
      <c r="M22" s="57"/>
      <c r="N22" s="60"/>
    </row>
    <row r="23" spans="1:14" ht="31.5" customHeight="1" x14ac:dyDescent="0.2">
      <c r="A23" s="39">
        <v>10</v>
      </c>
      <c r="B23" s="42" t="s">
        <v>61</v>
      </c>
      <c r="C23" s="41">
        <v>37137595889</v>
      </c>
      <c r="D23" s="42" t="s">
        <v>33</v>
      </c>
      <c r="E23" s="43"/>
      <c r="F23" s="55">
        <v>1422.31576</v>
      </c>
      <c r="G23" s="52" t="s">
        <v>60</v>
      </c>
      <c r="H23" s="55">
        <v>695.91531520000001</v>
      </c>
      <c r="I23" s="55">
        <v>1422.31576</v>
      </c>
      <c r="J23" s="44">
        <v>0</v>
      </c>
      <c r="K23" s="53"/>
      <c r="L23" s="48" t="s">
        <v>44</v>
      </c>
      <c r="M23" s="57"/>
      <c r="N23" s="60"/>
    </row>
    <row r="24" spans="1:14" ht="31.5" customHeight="1" x14ac:dyDescent="0.2">
      <c r="A24" s="39">
        <v>11</v>
      </c>
      <c r="B24" s="61" t="s">
        <v>62</v>
      </c>
      <c r="C24" s="41">
        <v>64033960249</v>
      </c>
      <c r="D24" s="42" t="s">
        <v>63</v>
      </c>
      <c r="E24" s="43"/>
      <c r="F24" s="55">
        <v>6451.9537600000003</v>
      </c>
      <c r="G24" s="52" t="s">
        <v>60</v>
      </c>
      <c r="H24" s="55">
        <v>3156.8330751999997</v>
      </c>
      <c r="I24" s="55">
        <v>6451.9537600000003</v>
      </c>
      <c r="J24" s="44">
        <v>0</v>
      </c>
      <c r="K24" s="53"/>
      <c r="L24" s="48" t="s">
        <v>44</v>
      </c>
      <c r="M24" s="57"/>
      <c r="N24" s="60"/>
    </row>
    <row r="25" spans="1:14" ht="31.5" customHeight="1" x14ac:dyDescent="0.2">
      <c r="A25" s="39">
        <v>12</v>
      </c>
      <c r="B25" s="42" t="s">
        <v>64</v>
      </c>
      <c r="C25" s="41">
        <v>42604593893</v>
      </c>
      <c r="D25" s="42" t="s">
        <v>65</v>
      </c>
      <c r="E25" s="43"/>
      <c r="F25" s="55">
        <v>3212.9442400000003</v>
      </c>
      <c r="G25" s="52" t="s">
        <v>60</v>
      </c>
      <c r="H25" s="55">
        <v>1666.7833599999999</v>
      </c>
      <c r="I25" s="55">
        <v>3212.9442400000003</v>
      </c>
      <c r="J25" s="44">
        <v>0</v>
      </c>
      <c r="K25" s="53"/>
      <c r="L25" s="48" t="s">
        <v>44</v>
      </c>
      <c r="M25" s="57"/>
      <c r="N25" s="60"/>
    </row>
    <row r="26" spans="1:14" ht="31.5" customHeight="1" x14ac:dyDescent="0.2">
      <c r="A26" s="39">
        <v>13</v>
      </c>
      <c r="B26" s="42" t="s">
        <v>66</v>
      </c>
      <c r="C26" s="41">
        <v>98277188044</v>
      </c>
      <c r="D26" s="42" t="s">
        <v>67</v>
      </c>
      <c r="E26" s="43"/>
      <c r="F26" s="55">
        <v>6426.7299600000006</v>
      </c>
      <c r="G26" s="52" t="s">
        <v>60</v>
      </c>
      <c r="H26" s="55">
        <v>5293.3984992000005</v>
      </c>
      <c r="I26" s="55">
        <v>6426.7299600000006</v>
      </c>
      <c r="J26" s="44">
        <v>0</v>
      </c>
      <c r="K26" s="53"/>
      <c r="L26" s="48" t="s">
        <v>44</v>
      </c>
      <c r="M26" s="57"/>
      <c r="N26" s="60"/>
    </row>
    <row r="27" spans="1:14" ht="31.5" customHeight="1" x14ac:dyDescent="0.2">
      <c r="A27" s="39">
        <v>14</v>
      </c>
      <c r="B27" s="42" t="s">
        <v>68</v>
      </c>
      <c r="C27" s="41">
        <v>37071744280</v>
      </c>
      <c r="D27" s="42" t="s">
        <v>69</v>
      </c>
      <c r="E27" s="43"/>
      <c r="F27" s="55">
        <v>9709.5404799999997</v>
      </c>
      <c r="G27" s="52" t="s">
        <v>60</v>
      </c>
      <c r="H27" s="55">
        <v>6889.5208096000006</v>
      </c>
      <c r="I27" s="55">
        <v>9709.5404799999997</v>
      </c>
      <c r="J27" s="44">
        <v>0</v>
      </c>
      <c r="K27" s="53"/>
      <c r="L27" s="48" t="s">
        <v>44</v>
      </c>
      <c r="M27" s="57"/>
      <c r="N27" s="60"/>
    </row>
    <row r="28" spans="1:14" ht="31.5" customHeight="1" x14ac:dyDescent="0.2">
      <c r="A28" s="39">
        <v>15</v>
      </c>
      <c r="B28" s="42" t="s">
        <v>70</v>
      </c>
      <c r="C28" s="41">
        <v>91764431949</v>
      </c>
      <c r="D28" s="42" t="s">
        <v>71</v>
      </c>
      <c r="E28" s="43"/>
      <c r="F28" s="55">
        <v>5786.67</v>
      </c>
      <c r="G28" s="52" t="s">
        <v>60</v>
      </c>
      <c r="H28" s="55">
        <v>5786.67</v>
      </c>
      <c r="I28" s="55">
        <v>5786.67</v>
      </c>
      <c r="J28" s="44">
        <v>0</v>
      </c>
      <c r="K28" s="53"/>
      <c r="L28" s="48" t="s">
        <v>44</v>
      </c>
      <c r="M28" s="57"/>
      <c r="N28" s="60"/>
    </row>
    <row r="29" spans="1:14" ht="31.5" customHeight="1" x14ac:dyDescent="0.2">
      <c r="A29" s="39">
        <v>16</v>
      </c>
      <c r="B29" s="42" t="s">
        <v>72</v>
      </c>
      <c r="C29" s="62" t="s">
        <v>73</v>
      </c>
      <c r="D29" s="42" t="s">
        <v>74</v>
      </c>
      <c r="E29" s="43"/>
      <c r="F29" s="55">
        <v>20951.7</v>
      </c>
      <c r="G29" s="52" t="s">
        <v>60</v>
      </c>
      <c r="H29" s="55">
        <v>18568.8</v>
      </c>
      <c r="I29" s="55">
        <v>20951.7</v>
      </c>
      <c r="J29" s="44">
        <v>0</v>
      </c>
      <c r="K29" s="53"/>
      <c r="L29" s="48" t="s">
        <v>44</v>
      </c>
      <c r="M29" s="57"/>
      <c r="N29" s="60"/>
    </row>
    <row r="30" spans="1:14" ht="31.5" customHeight="1" x14ac:dyDescent="0.2">
      <c r="A30" s="39">
        <v>17</v>
      </c>
      <c r="B30" s="42" t="s">
        <v>75</v>
      </c>
      <c r="C30" s="41">
        <v>81948122232</v>
      </c>
      <c r="D30" s="42" t="s">
        <v>76</v>
      </c>
      <c r="E30" s="43"/>
      <c r="F30" s="55">
        <v>6530.1862399999991</v>
      </c>
      <c r="G30" s="52" t="s">
        <v>60</v>
      </c>
      <c r="H30" s="55">
        <v>5259.7905248000006</v>
      </c>
      <c r="I30" s="55">
        <v>6530.1862399999991</v>
      </c>
      <c r="J30" s="44">
        <v>0</v>
      </c>
      <c r="K30" s="53"/>
      <c r="L30" s="48" t="s">
        <v>44</v>
      </c>
      <c r="M30" s="57"/>
      <c r="N30" s="60"/>
    </row>
    <row r="31" spans="1:14" ht="31.5" customHeight="1" x14ac:dyDescent="0.2">
      <c r="A31" s="39">
        <v>18</v>
      </c>
      <c r="B31" s="42" t="s">
        <v>77</v>
      </c>
      <c r="C31" s="41">
        <v>43011765845</v>
      </c>
      <c r="D31" s="42" t="s">
        <v>78</v>
      </c>
      <c r="E31" s="43"/>
      <c r="F31" s="55">
        <v>13835.650000000001</v>
      </c>
      <c r="G31" s="52" t="s">
        <v>60</v>
      </c>
      <c r="H31" s="55">
        <v>10208.376400000001</v>
      </c>
      <c r="I31" s="55">
        <v>13835.650000000001</v>
      </c>
      <c r="J31" s="44">
        <v>0</v>
      </c>
      <c r="K31" s="53"/>
      <c r="L31" s="48" t="s">
        <v>44</v>
      </c>
      <c r="M31" s="57"/>
      <c r="N31" s="60"/>
    </row>
    <row r="32" spans="1:14" ht="31.5" customHeight="1" x14ac:dyDescent="0.2">
      <c r="A32" s="39">
        <v>19</v>
      </c>
      <c r="B32" s="42" t="s">
        <v>79</v>
      </c>
      <c r="C32" s="41">
        <v>99591386635</v>
      </c>
      <c r="D32" s="42" t="s">
        <v>80</v>
      </c>
      <c r="E32" s="43"/>
      <c r="F32" s="55">
        <v>24305.34</v>
      </c>
      <c r="G32" s="52" t="s">
        <v>60</v>
      </c>
      <c r="H32" s="55">
        <v>16392.97</v>
      </c>
      <c r="I32" s="55">
        <v>24305.34</v>
      </c>
      <c r="J32" s="44">
        <v>0</v>
      </c>
      <c r="K32" s="53"/>
      <c r="L32" s="48" t="s">
        <v>44</v>
      </c>
      <c r="M32" s="57"/>
      <c r="N32" s="60"/>
    </row>
    <row r="33" spans="1:14" ht="31.5" customHeight="1" x14ac:dyDescent="0.2">
      <c r="A33" s="39">
        <v>20</v>
      </c>
      <c r="B33" s="42" t="s">
        <v>81</v>
      </c>
      <c r="C33" s="41">
        <v>43778036402</v>
      </c>
      <c r="D33" s="42" t="s">
        <v>82</v>
      </c>
      <c r="E33" s="43"/>
      <c r="F33" s="55">
        <v>5476.2403199999999</v>
      </c>
      <c r="G33" s="52" t="s">
        <v>60</v>
      </c>
      <c r="H33" s="55">
        <v>2679.4328064000001</v>
      </c>
      <c r="I33" s="55">
        <v>5476.2403199999999</v>
      </c>
      <c r="J33" s="44">
        <v>0</v>
      </c>
      <c r="K33" s="53"/>
      <c r="L33" s="48" t="s">
        <v>44</v>
      </c>
      <c r="M33" s="57"/>
      <c r="N33" s="60"/>
    </row>
    <row r="34" spans="1:14" ht="31.5" customHeight="1" x14ac:dyDescent="0.2">
      <c r="A34" s="39">
        <v>21</v>
      </c>
      <c r="B34" s="42" t="s">
        <v>83</v>
      </c>
      <c r="C34" s="62" t="s">
        <v>84</v>
      </c>
      <c r="D34" s="42" t="s">
        <v>85</v>
      </c>
      <c r="E34" s="43"/>
      <c r="F34" s="55">
        <v>6375.7433999999994</v>
      </c>
      <c r="G34" s="52" t="s">
        <v>60</v>
      </c>
      <c r="H34" s="55">
        <v>5381.5651679999992</v>
      </c>
      <c r="I34" s="55">
        <v>6375.7433999999994</v>
      </c>
      <c r="J34" s="44">
        <v>0</v>
      </c>
      <c r="K34" s="53"/>
      <c r="L34" s="48" t="s">
        <v>44</v>
      </c>
      <c r="M34" s="57"/>
      <c r="N34" s="60"/>
    </row>
    <row r="35" spans="1:14" ht="31.5" customHeight="1" x14ac:dyDescent="0.2">
      <c r="A35" s="39">
        <v>22</v>
      </c>
      <c r="B35" s="42" t="s">
        <v>86</v>
      </c>
      <c r="C35" s="41">
        <v>16741712566</v>
      </c>
      <c r="D35" s="42" t="s">
        <v>87</v>
      </c>
      <c r="E35" s="43"/>
      <c r="F35" s="55">
        <v>7096.5320400000001</v>
      </c>
      <c r="G35" s="52" t="s">
        <v>60</v>
      </c>
      <c r="H35" s="55">
        <v>5401.0689407999998</v>
      </c>
      <c r="I35" s="55">
        <v>7096.5320400000001</v>
      </c>
      <c r="J35" s="44">
        <v>0</v>
      </c>
      <c r="K35" s="53"/>
      <c r="L35" s="48" t="s">
        <v>44</v>
      </c>
      <c r="M35" s="57"/>
      <c r="N35" s="60"/>
    </row>
    <row r="36" spans="1:14" ht="31.5" customHeight="1" x14ac:dyDescent="0.2">
      <c r="A36" s="39">
        <v>23</v>
      </c>
      <c r="B36" s="42" t="s">
        <v>88</v>
      </c>
      <c r="C36" s="41">
        <v>97164885807</v>
      </c>
      <c r="D36" s="42" t="s">
        <v>89</v>
      </c>
      <c r="E36" s="43"/>
      <c r="F36" s="55">
        <v>9981.5372800000005</v>
      </c>
      <c r="G36" s="52" t="s">
        <v>60</v>
      </c>
      <c r="H36" s="55">
        <v>8221.3279456</v>
      </c>
      <c r="I36" s="55">
        <v>9981.5372800000005</v>
      </c>
      <c r="J36" s="44">
        <v>0</v>
      </c>
      <c r="K36" s="53"/>
      <c r="L36" s="48" t="s">
        <v>44</v>
      </c>
      <c r="M36" s="57"/>
      <c r="N36" s="60"/>
    </row>
    <row r="37" spans="1:14" ht="31.5" customHeight="1" x14ac:dyDescent="0.2">
      <c r="A37" s="39">
        <v>24</v>
      </c>
      <c r="B37" s="42" t="s">
        <v>90</v>
      </c>
      <c r="C37" s="41">
        <v>50391991042</v>
      </c>
      <c r="D37" s="42" t="s">
        <v>91</v>
      </c>
      <c r="E37" s="43"/>
      <c r="F37" s="55">
        <v>5000</v>
      </c>
      <c r="G37" s="52" t="s">
        <v>60</v>
      </c>
      <c r="H37" s="55">
        <v>5000</v>
      </c>
      <c r="I37" s="55">
        <v>5000</v>
      </c>
      <c r="J37" s="44">
        <v>0</v>
      </c>
      <c r="K37" s="53"/>
      <c r="L37" s="48" t="s">
        <v>44</v>
      </c>
      <c r="M37" s="57"/>
      <c r="N37" s="60"/>
    </row>
    <row r="38" spans="1:14" ht="31.5" customHeight="1" x14ac:dyDescent="0.2">
      <c r="A38" s="39">
        <v>25</v>
      </c>
      <c r="B38" s="42" t="s">
        <v>92</v>
      </c>
      <c r="C38" s="41">
        <v>66602889828</v>
      </c>
      <c r="D38" s="42" t="s">
        <v>93</v>
      </c>
      <c r="E38" s="43"/>
      <c r="F38" s="55">
        <v>9863.6447599999992</v>
      </c>
      <c r="G38" s="52" t="s">
        <v>60</v>
      </c>
      <c r="H38" s="55">
        <v>8553.1993951999993</v>
      </c>
      <c r="I38" s="55">
        <v>9863.6447599999992</v>
      </c>
      <c r="J38" s="44">
        <v>0</v>
      </c>
      <c r="K38" s="53"/>
      <c r="L38" s="48" t="s">
        <v>44</v>
      </c>
      <c r="M38" s="57"/>
      <c r="N38" s="60"/>
    </row>
    <row r="39" spans="1:14" ht="31.5" customHeight="1" x14ac:dyDescent="0.2">
      <c r="A39" s="39">
        <v>26</v>
      </c>
      <c r="B39" s="42" t="s">
        <v>94</v>
      </c>
      <c r="C39" s="41">
        <v>70688132570</v>
      </c>
      <c r="D39" s="42" t="s">
        <v>95</v>
      </c>
      <c r="E39" s="43"/>
      <c r="F39" s="55">
        <v>3202.9470800000004</v>
      </c>
      <c r="G39" s="52" t="s">
        <v>60</v>
      </c>
      <c r="H39" s="55">
        <v>1567.1484415999998</v>
      </c>
      <c r="I39" s="55">
        <v>3202.9470800000004</v>
      </c>
      <c r="J39" s="44">
        <v>0</v>
      </c>
      <c r="K39" s="53"/>
      <c r="L39" s="48" t="s">
        <v>44</v>
      </c>
      <c r="M39" s="57"/>
      <c r="N39" s="60"/>
    </row>
    <row r="40" spans="1:14" ht="31.5" customHeight="1" x14ac:dyDescent="0.2">
      <c r="A40" s="39">
        <v>27</v>
      </c>
      <c r="B40" s="42" t="s">
        <v>96</v>
      </c>
      <c r="C40" s="41">
        <v>55555095016</v>
      </c>
      <c r="D40" s="42" t="s">
        <v>97</v>
      </c>
      <c r="E40" s="43"/>
      <c r="F40" s="55">
        <v>15189.430919999999</v>
      </c>
      <c r="G40" s="52" t="s">
        <v>60</v>
      </c>
      <c r="H40" s="55">
        <v>10244.660918400001</v>
      </c>
      <c r="I40" s="55">
        <v>15189.430919999999</v>
      </c>
      <c r="J40" s="44">
        <v>0</v>
      </c>
      <c r="K40" s="53"/>
      <c r="L40" s="48" t="s">
        <v>44</v>
      </c>
      <c r="M40" s="57"/>
      <c r="N40" s="60"/>
    </row>
    <row r="41" spans="1:14" ht="31.5" customHeight="1" x14ac:dyDescent="0.2">
      <c r="A41" s="39">
        <v>28</v>
      </c>
      <c r="B41" s="42" t="s">
        <v>98</v>
      </c>
      <c r="C41" s="41">
        <v>47255354232</v>
      </c>
      <c r="D41" s="42" t="s">
        <v>99</v>
      </c>
      <c r="E41" s="43"/>
      <c r="F41" s="55">
        <v>14687.02</v>
      </c>
      <c r="G41" s="52" t="s">
        <v>60</v>
      </c>
      <c r="H41" s="55">
        <v>11373.990399999999</v>
      </c>
      <c r="I41" s="55">
        <v>14687.02</v>
      </c>
      <c r="J41" s="44">
        <v>0</v>
      </c>
      <c r="K41" s="53"/>
      <c r="L41" s="48" t="s">
        <v>44</v>
      </c>
      <c r="M41" s="57"/>
      <c r="N41" s="60"/>
    </row>
    <row r="42" spans="1:14" ht="31.5" customHeight="1" x14ac:dyDescent="0.2">
      <c r="A42" s="39">
        <v>29</v>
      </c>
      <c r="B42" s="42" t="s">
        <v>100</v>
      </c>
      <c r="C42" s="41">
        <v>28185464795</v>
      </c>
      <c r="D42" s="42" t="s">
        <v>101</v>
      </c>
      <c r="E42" s="43"/>
      <c r="F42" s="55">
        <v>10529.305200000001</v>
      </c>
      <c r="G42" s="52" t="s">
        <v>60</v>
      </c>
      <c r="H42" s="55">
        <v>7233.5323680000001</v>
      </c>
      <c r="I42" s="55">
        <v>10529.305200000001</v>
      </c>
      <c r="J42" s="44">
        <v>0</v>
      </c>
      <c r="K42" s="53"/>
      <c r="L42" s="48" t="s">
        <v>44</v>
      </c>
      <c r="M42" s="57"/>
      <c r="N42" s="60"/>
    </row>
    <row r="43" spans="1:14" ht="31.5" customHeight="1" thickBot="1" x14ac:dyDescent="0.25">
      <c r="A43" s="97">
        <v>30</v>
      </c>
      <c r="B43" s="63" t="s">
        <v>102</v>
      </c>
      <c r="C43" s="64">
        <v>62569657121</v>
      </c>
      <c r="D43" s="63" t="s">
        <v>103</v>
      </c>
      <c r="E43" s="65"/>
      <c r="F43" s="66">
        <v>7112.2702799999997</v>
      </c>
      <c r="G43" s="67" t="s">
        <v>60</v>
      </c>
      <c r="H43" s="66">
        <v>3479.9149056000001</v>
      </c>
      <c r="I43" s="66">
        <v>7112.2702799999997</v>
      </c>
      <c r="J43" s="68">
        <v>0</v>
      </c>
      <c r="K43" s="69"/>
      <c r="L43" s="70" t="s">
        <v>44</v>
      </c>
      <c r="M43" s="71"/>
      <c r="N43" s="72"/>
    </row>
    <row r="44" spans="1:14" ht="31.5" customHeight="1" x14ac:dyDescent="0.2">
      <c r="A44" s="96">
        <v>31</v>
      </c>
      <c r="B44" s="51" t="s">
        <v>104</v>
      </c>
      <c r="C44" s="73">
        <v>33135853457</v>
      </c>
      <c r="D44" s="51" t="s">
        <v>105</v>
      </c>
      <c r="E44" s="74"/>
      <c r="F44" s="75">
        <v>9368.6939999999995</v>
      </c>
      <c r="G44" s="76" t="s">
        <v>60</v>
      </c>
      <c r="H44" s="75">
        <v>7130.3788800000002</v>
      </c>
      <c r="I44" s="75">
        <v>9368.6939999999995</v>
      </c>
      <c r="J44" s="77">
        <v>0</v>
      </c>
      <c r="K44" s="78"/>
      <c r="L44" s="79" t="s">
        <v>44</v>
      </c>
      <c r="M44" s="80"/>
      <c r="N44" s="81"/>
    </row>
    <row r="45" spans="1:14" ht="31.5" customHeight="1" x14ac:dyDescent="0.2">
      <c r="A45" s="39">
        <v>32</v>
      </c>
      <c r="B45" s="42" t="s">
        <v>106</v>
      </c>
      <c r="C45" s="41">
        <v>53523248758</v>
      </c>
      <c r="D45" s="42" t="s">
        <v>107</v>
      </c>
      <c r="E45" s="43"/>
      <c r="F45" s="55">
        <v>6620.0792799999999</v>
      </c>
      <c r="G45" s="52" t="s">
        <v>60</v>
      </c>
      <c r="H45" s="55">
        <v>5000.6845119999998</v>
      </c>
      <c r="I45" s="55">
        <v>6620.0792799999999</v>
      </c>
      <c r="J45" s="44">
        <v>0</v>
      </c>
      <c r="K45" s="53"/>
      <c r="L45" s="48" t="s">
        <v>44</v>
      </c>
      <c r="M45" s="57"/>
      <c r="N45" s="60"/>
    </row>
    <row r="46" spans="1:14" ht="31.5" customHeight="1" x14ac:dyDescent="0.2">
      <c r="A46" s="39">
        <v>33</v>
      </c>
      <c r="B46" s="42" t="s">
        <v>108</v>
      </c>
      <c r="C46" s="41">
        <v>70760825931</v>
      </c>
      <c r="D46" s="42" t="s">
        <v>109</v>
      </c>
      <c r="E46" s="43"/>
      <c r="F46" s="55">
        <v>16126.356960000001</v>
      </c>
      <c r="G46" s="52" t="s">
        <v>60</v>
      </c>
      <c r="H46" s="55">
        <v>10876.578739199998</v>
      </c>
      <c r="I46" s="55">
        <v>16126.356960000001</v>
      </c>
      <c r="J46" s="44">
        <v>0</v>
      </c>
      <c r="K46" s="53"/>
      <c r="L46" s="48" t="s">
        <v>44</v>
      </c>
      <c r="M46" s="57"/>
      <c r="N46" s="60"/>
    </row>
    <row r="47" spans="1:14" ht="31.5" customHeight="1" x14ac:dyDescent="0.2">
      <c r="A47" s="39">
        <v>34</v>
      </c>
      <c r="B47" s="42" t="s">
        <v>110</v>
      </c>
      <c r="C47" s="41">
        <v>44203221071</v>
      </c>
      <c r="D47" s="42" t="s">
        <v>111</v>
      </c>
      <c r="E47" s="43"/>
      <c r="F47" s="55">
        <v>33642.143239999998</v>
      </c>
      <c r="G47" s="52" t="s">
        <v>60</v>
      </c>
      <c r="H47" s="55">
        <v>29861.108662399998</v>
      </c>
      <c r="I47" s="55">
        <v>33642.143239999998</v>
      </c>
      <c r="J47" s="44">
        <v>0</v>
      </c>
      <c r="K47" s="53"/>
      <c r="L47" s="48" t="s">
        <v>44</v>
      </c>
      <c r="M47" s="57"/>
      <c r="N47" s="60"/>
    </row>
    <row r="48" spans="1:14" ht="31.5" customHeight="1" x14ac:dyDescent="0.2">
      <c r="A48" s="39">
        <v>35</v>
      </c>
      <c r="B48" s="42" t="s">
        <v>112</v>
      </c>
      <c r="C48" s="41">
        <v>80250413757</v>
      </c>
      <c r="D48" s="42" t="s">
        <v>65</v>
      </c>
      <c r="E48" s="43"/>
      <c r="F48" s="55">
        <v>6502.70136</v>
      </c>
      <c r="G48" s="52" t="s">
        <v>60</v>
      </c>
      <c r="H48" s="55">
        <v>3373.4150400000003</v>
      </c>
      <c r="I48" s="55">
        <v>6502.70136</v>
      </c>
      <c r="J48" s="44">
        <v>0</v>
      </c>
      <c r="K48" s="53"/>
      <c r="L48" s="48" t="s">
        <v>44</v>
      </c>
      <c r="M48" s="57"/>
      <c r="N48" s="60"/>
    </row>
    <row r="49" spans="1:14" ht="31.5" customHeight="1" x14ac:dyDescent="0.2">
      <c r="A49" s="39">
        <v>36</v>
      </c>
      <c r="B49" s="42" t="s">
        <v>113</v>
      </c>
      <c r="C49" s="41">
        <v>71481089047</v>
      </c>
      <c r="D49" s="42" t="s">
        <v>114</v>
      </c>
      <c r="E49" s="43"/>
      <c r="F49" s="55">
        <v>7353.5666399999991</v>
      </c>
      <c r="G49" s="52" t="s">
        <v>60</v>
      </c>
      <c r="H49" s="55">
        <v>5327.0699328000001</v>
      </c>
      <c r="I49" s="55">
        <v>7353.5666399999991</v>
      </c>
      <c r="J49" s="44">
        <v>0</v>
      </c>
      <c r="K49" s="53"/>
      <c r="L49" s="48" t="s">
        <v>44</v>
      </c>
      <c r="M49" s="57"/>
      <c r="N49" s="60"/>
    </row>
    <row r="50" spans="1:14" ht="31.5" customHeight="1" x14ac:dyDescent="0.2">
      <c r="A50" s="39">
        <v>37</v>
      </c>
      <c r="B50" s="42" t="s">
        <v>115</v>
      </c>
      <c r="C50" s="41">
        <v>84574959278</v>
      </c>
      <c r="D50" s="42" t="s">
        <v>116</v>
      </c>
      <c r="E50" s="43"/>
      <c r="F50" s="55">
        <v>9168.2973600000005</v>
      </c>
      <c r="G50" s="52" t="s">
        <v>60</v>
      </c>
      <c r="H50" s="55">
        <v>6183.6497472000001</v>
      </c>
      <c r="I50" s="55">
        <v>9168.2973600000005</v>
      </c>
      <c r="J50" s="44">
        <v>0</v>
      </c>
      <c r="K50" s="53"/>
      <c r="L50" s="48" t="s">
        <v>44</v>
      </c>
      <c r="M50" s="57"/>
      <c r="N50" s="60"/>
    </row>
    <row r="51" spans="1:14" ht="31.5" customHeight="1" x14ac:dyDescent="0.2">
      <c r="A51" s="39">
        <v>38</v>
      </c>
      <c r="B51" s="42" t="s">
        <v>117</v>
      </c>
      <c r="C51" s="41">
        <v>26176016128</v>
      </c>
      <c r="D51" s="42" t="s">
        <v>118</v>
      </c>
      <c r="E51" s="43"/>
      <c r="F51" s="55">
        <v>3360.4287199999999</v>
      </c>
      <c r="G51" s="52" t="s">
        <v>60</v>
      </c>
      <c r="H51" s="55">
        <v>1644.2015744000003</v>
      </c>
      <c r="I51" s="55">
        <v>3360.4287199999999</v>
      </c>
      <c r="J51" s="44">
        <v>0</v>
      </c>
      <c r="K51" s="53"/>
      <c r="L51" s="48" t="s">
        <v>44</v>
      </c>
      <c r="M51" s="57"/>
      <c r="N51" s="60"/>
    </row>
    <row r="52" spans="1:14" ht="31.5" customHeight="1" x14ac:dyDescent="0.2">
      <c r="A52" s="39">
        <v>39</v>
      </c>
      <c r="B52" s="42" t="s">
        <v>119</v>
      </c>
      <c r="C52" s="41">
        <v>91776184896</v>
      </c>
      <c r="D52" s="42" t="s">
        <v>120</v>
      </c>
      <c r="E52" s="43"/>
      <c r="F52" s="55">
        <v>31310.007719999998</v>
      </c>
      <c r="G52" s="52" t="s">
        <v>60</v>
      </c>
      <c r="H52" s="55">
        <v>29748.957254399997</v>
      </c>
      <c r="I52" s="55">
        <v>31310.007719999998</v>
      </c>
      <c r="J52" s="44">
        <v>0</v>
      </c>
      <c r="K52" s="53"/>
      <c r="L52" s="48" t="s">
        <v>44</v>
      </c>
      <c r="M52" s="57"/>
      <c r="N52" s="60"/>
    </row>
    <row r="53" spans="1:14" ht="31.5" customHeight="1" x14ac:dyDescent="0.2">
      <c r="A53" s="39">
        <v>40</v>
      </c>
      <c r="B53" s="42" t="s">
        <v>121</v>
      </c>
      <c r="C53" s="41">
        <v>18050452843</v>
      </c>
      <c r="D53" s="42" t="s">
        <v>122</v>
      </c>
      <c r="E53" s="43"/>
      <c r="F53" s="55">
        <v>3683.0217200000002</v>
      </c>
      <c r="G53" s="52" t="s">
        <v>60</v>
      </c>
      <c r="H53" s="55">
        <v>1802.0409344000004</v>
      </c>
      <c r="I53" s="55">
        <v>3683.0217200000002</v>
      </c>
      <c r="J53" s="44">
        <v>0</v>
      </c>
      <c r="K53" s="53"/>
      <c r="L53" s="48" t="s">
        <v>44</v>
      </c>
      <c r="M53" s="57"/>
      <c r="N53" s="60"/>
    </row>
    <row r="54" spans="1:14" ht="31.5" customHeight="1" x14ac:dyDescent="0.2">
      <c r="A54" s="39">
        <v>41</v>
      </c>
      <c r="B54" s="42" t="s">
        <v>123</v>
      </c>
      <c r="C54" s="41">
        <v>23078612886</v>
      </c>
      <c r="D54" s="42" t="s">
        <v>124</v>
      </c>
      <c r="E54" s="43"/>
      <c r="F54" s="55">
        <v>6082.24784</v>
      </c>
      <c r="G54" s="52" t="s">
        <v>60</v>
      </c>
      <c r="H54" s="55">
        <v>4666.4015359999994</v>
      </c>
      <c r="I54" s="55">
        <v>6082.24784</v>
      </c>
      <c r="J54" s="44">
        <v>0</v>
      </c>
      <c r="K54" s="53"/>
      <c r="L54" s="48" t="s">
        <v>44</v>
      </c>
      <c r="M54" s="57"/>
      <c r="N54" s="60"/>
    </row>
    <row r="55" spans="1:14" ht="31.5" customHeight="1" x14ac:dyDescent="0.2">
      <c r="A55" s="39">
        <v>42</v>
      </c>
      <c r="B55" s="42" t="s">
        <v>125</v>
      </c>
      <c r="C55" s="41">
        <v>27907546097</v>
      </c>
      <c r="D55" s="42" t="s">
        <v>126</v>
      </c>
      <c r="E55" s="43"/>
      <c r="F55" s="55">
        <v>5659.9982</v>
      </c>
      <c r="G55" s="52" t="s">
        <v>60</v>
      </c>
      <c r="H55" s="55">
        <v>2769.3424640000003</v>
      </c>
      <c r="I55" s="55">
        <v>5659.9982</v>
      </c>
      <c r="J55" s="44">
        <v>0</v>
      </c>
      <c r="K55" s="53"/>
      <c r="L55" s="48" t="s">
        <v>44</v>
      </c>
      <c r="M55" s="57"/>
      <c r="N55" s="60"/>
    </row>
    <row r="56" spans="1:14" ht="31.5" customHeight="1" x14ac:dyDescent="0.2">
      <c r="A56" s="39">
        <v>43</v>
      </c>
      <c r="B56" s="42" t="s">
        <v>127</v>
      </c>
      <c r="C56" s="41">
        <v>24236842156</v>
      </c>
      <c r="D56" s="42" t="s">
        <v>128</v>
      </c>
      <c r="E56" s="43"/>
      <c r="F56" s="55">
        <v>9305.2933599999997</v>
      </c>
      <c r="G56" s="52" t="s">
        <v>60</v>
      </c>
      <c r="H56" s="55">
        <v>7495.0204672</v>
      </c>
      <c r="I56" s="55">
        <v>9305.2933599999997</v>
      </c>
      <c r="J56" s="44">
        <v>0</v>
      </c>
      <c r="K56" s="53"/>
      <c r="L56" s="48" t="s">
        <v>44</v>
      </c>
      <c r="M56" s="57"/>
      <c r="N56" s="60"/>
    </row>
    <row r="57" spans="1:14" ht="31.5" customHeight="1" x14ac:dyDescent="0.2">
      <c r="A57" s="39">
        <v>44</v>
      </c>
      <c r="B57" s="42" t="s">
        <v>129</v>
      </c>
      <c r="C57" s="62" t="s">
        <v>130</v>
      </c>
      <c r="D57" s="42" t="s">
        <v>131</v>
      </c>
      <c r="E57" s="43"/>
      <c r="F57" s="55">
        <v>5165.9403600000005</v>
      </c>
      <c r="G57" s="52" t="s">
        <v>60</v>
      </c>
      <c r="H57" s="55">
        <v>4479.6135071999997</v>
      </c>
      <c r="I57" s="55">
        <v>5165.9403600000005</v>
      </c>
      <c r="J57" s="44">
        <v>0</v>
      </c>
      <c r="K57" s="53"/>
      <c r="L57" s="48" t="s">
        <v>44</v>
      </c>
      <c r="M57" s="57"/>
      <c r="N57" s="60"/>
    </row>
    <row r="58" spans="1:14" ht="31.5" customHeight="1" x14ac:dyDescent="0.2">
      <c r="A58" s="39">
        <v>45</v>
      </c>
      <c r="B58" s="42" t="s">
        <v>132</v>
      </c>
      <c r="C58" s="41">
        <v>79343015046</v>
      </c>
      <c r="D58" s="42" t="s">
        <v>133</v>
      </c>
      <c r="E58" s="43"/>
      <c r="F58" s="55">
        <v>37768.697799999994</v>
      </c>
      <c r="G58" s="52" t="s">
        <v>60</v>
      </c>
      <c r="H58" s="55">
        <v>33992.592255999996</v>
      </c>
      <c r="I58" s="55">
        <v>37768.697799999994</v>
      </c>
      <c r="J58" s="44">
        <v>0</v>
      </c>
      <c r="K58" s="53"/>
      <c r="L58" s="48" t="s">
        <v>44</v>
      </c>
      <c r="M58" s="57"/>
      <c r="N58" s="60"/>
    </row>
    <row r="59" spans="1:14" ht="31.5" customHeight="1" x14ac:dyDescent="0.2">
      <c r="A59" s="39">
        <v>46</v>
      </c>
      <c r="B59" s="42" t="s">
        <v>134</v>
      </c>
      <c r="C59" s="41">
        <v>97883919338</v>
      </c>
      <c r="D59" s="42" t="s">
        <v>135</v>
      </c>
      <c r="E59" s="43"/>
      <c r="F59" s="55">
        <v>10184.78584</v>
      </c>
      <c r="G59" s="52" t="s">
        <v>60</v>
      </c>
      <c r="H59" s="55">
        <v>6869.2303167999999</v>
      </c>
      <c r="I59" s="55">
        <v>10184.78584</v>
      </c>
      <c r="J59" s="44">
        <v>0</v>
      </c>
      <c r="K59" s="53"/>
      <c r="L59" s="48" t="s">
        <v>44</v>
      </c>
      <c r="M59" s="57"/>
      <c r="N59" s="60"/>
    </row>
    <row r="60" spans="1:14" ht="31.5" customHeight="1" x14ac:dyDescent="0.2">
      <c r="A60" s="39">
        <v>47</v>
      </c>
      <c r="B60" s="42" t="s">
        <v>136</v>
      </c>
      <c r="C60" s="41">
        <v>86779037702</v>
      </c>
      <c r="D60" s="42" t="s">
        <v>137</v>
      </c>
      <c r="E60" s="43"/>
      <c r="F60" s="55">
        <v>12051.12688</v>
      </c>
      <c r="G60" s="52" t="s">
        <v>60</v>
      </c>
      <c r="H60" s="55">
        <v>8551.0233375999996</v>
      </c>
      <c r="I60" s="55">
        <v>12051.12688</v>
      </c>
      <c r="J60" s="44">
        <v>0</v>
      </c>
      <c r="K60" s="53"/>
      <c r="L60" s="48" t="s">
        <v>44</v>
      </c>
      <c r="M60" s="57"/>
      <c r="N60" s="60"/>
    </row>
    <row r="61" spans="1:14" ht="31.5" customHeight="1" x14ac:dyDescent="0.2">
      <c r="A61" s="39">
        <v>48</v>
      </c>
      <c r="B61" s="42" t="s">
        <v>138</v>
      </c>
      <c r="C61" s="41">
        <v>64993183679</v>
      </c>
      <c r="D61" s="42" t="s">
        <v>139</v>
      </c>
      <c r="E61" s="43"/>
      <c r="F61" s="55">
        <v>9717.4070738888877</v>
      </c>
      <c r="G61" s="52" t="s">
        <v>60</v>
      </c>
      <c r="H61" s="55">
        <v>7123.8623955555558</v>
      </c>
      <c r="I61" s="55">
        <v>9717.4070738888877</v>
      </c>
      <c r="J61" s="44">
        <v>0</v>
      </c>
      <c r="K61" s="53"/>
      <c r="L61" s="48" t="s">
        <v>44</v>
      </c>
      <c r="M61" s="57"/>
      <c r="N61" s="60"/>
    </row>
    <row r="62" spans="1:14" ht="31.5" customHeight="1" x14ac:dyDescent="0.2">
      <c r="A62" s="39">
        <v>49</v>
      </c>
      <c r="B62" s="42" t="s">
        <v>140</v>
      </c>
      <c r="C62" s="41">
        <v>36929318010</v>
      </c>
      <c r="D62" s="42" t="s">
        <v>141</v>
      </c>
      <c r="E62" s="43"/>
      <c r="F62" s="55">
        <v>8059.9548400000003</v>
      </c>
      <c r="G62" s="52" t="s">
        <v>60</v>
      </c>
      <c r="H62" s="55">
        <v>5593.9055968000002</v>
      </c>
      <c r="I62" s="55">
        <v>8059.9548400000003</v>
      </c>
      <c r="J62" s="44">
        <v>0</v>
      </c>
      <c r="K62" s="53"/>
      <c r="L62" s="48" t="s">
        <v>44</v>
      </c>
      <c r="M62" s="57"/>
      <c r="N62" s="60"/>
    </row>
    <row r="63" spans="1:14" ht="31.5" customHeight="1" x14ac:dyDescent="0.2">
      <c r="A63" s="39">
        <v>50</v>
      </c>
      <c r="B63" s="42" t="s">
        <v>142</v>
      </c>
      <c r="C63" s="41">
        <v>66635168575</v>
      </c>
      <c r="D63" s="42" t="s">
        <v>143</v>
      </c>
      <c r="E63" s="43"/>
      <c r="F63" s="55">
        <v>7064.6642000000002</v>
      </c>
      <c r="G63" s="52" t="s">
        <v>60</v>
      </c>
      <c r="H63" s="55">
        <v>5376.8147840000001</v>
      </c>
      <c r="I63" s="55">
        <v>7064.6642000000002</v>
      </c>
      <c r="J63" s="44">
        <v>0</v>
      </c>
      <c r="K63" s="53"/>
      <c r="L63" s="48" t="s">
        <v>44</v>
      </c>
      <c r="M63" s="57"/>
      <c r="N63" s="60"/>
    </row>
    <row r="64" spans="1:14" ht="31.5" customHeight="1" x14ac:dyDescent="0.2">
      <c r="A64" s="39">
        <v>51</v>
      </c>
      <c r="B64" s="42" t="s">
        <v>144</v>
      </c>
      <c r="C64" s="41">
        <v>91171099020</v>
      </c>
      <c r="D64" s="42" t="s">
        <v>145</v>
      </c>
      <c r="E64" s="43"/>
      <c r="F64" s="55">
        <v>20881.171760000001</v>
      </c>
      <c r="G64" s="52" t="s">
        <v>60</v>
      </c>
      <c r="H64" s="55">
        <v>18572.777235199999</v>
      </c>
      <c r="I64" s="55">
        <v>20881.171760000001</v>
      </c>
      <c r="J64" s="44">
        <v>0</v>
      </c>
      <c r="K64" s="53"/>
      <c r="L64" s="48" t="s">
        <v>44</v>
      </c>
      <c r="M64" s="57"/>
      <c r="N64" s="60"/>
    </row>
    <row r="65" spans="1:16" ht="31.5" customHeight="1" x14ac:dyDescent="0.2">
      <c r="A65" s="39">
        <v>52</v>
      </c>
      <c r="B65" s="42" t="s">
        <v>146</v>
      </c>
      <c r="C65" s="62" t="s">
        <v>147</v>
      </c>
      <c r="D65" s="42" t="s">
        <v>148</v>
      </c>
      <c r="E65" s="43"/>
      <c r="F65" s="55">
        <v>8877.5607200000013</v>
      </c>
      <c r="G65" s="52" t="s">
        <v>60</v>
      </c>
      <c r="H65" s="55">
        <v>5987.5574144000002</v>
      </c>
      <c r="I65" s="55">
        <v>8877.5607200000013</v>
      </c>
      <c r="J65" s="44">
        <v>0</v>
      </c>
      <c r="K65" s="53"/>
      <c r="L65" s="48" t="s">
        <v>44</v>
      </c>
      <c r="M65" s="57"/>
      <c r="N65" s="60"/>
    </row>
    <row r="66" spans="1:16" ht="31.5" customHeight="1" x14ac:dyDescent="0.2">
      <c r="A66" s="39">
        <v>53</v>
      </c>
      <c r="B66" s="42" t="s">
        <v>149</v>
      </c>
      <c r="C66" s="41">
        <v>28752128451</v>
      </c>
      <c r="D66" s="42" t="s">
        <v>150</v>
      </c>
      <c r="E66" s="43"/>
      <c r="F66" s="55">
        <v>12265.300719999999</v>
      </c>
      <c r="G66" s="52" t="s">
        <v>60</v>
      </c>
      <c r="H66" s="55">
        <v>8272.4506144000006</v>
      </c>
      <c r="I66" s="55">
        <v>12265.300719999999</v>
      </c>
      <c r="J66" s="44">
        <v>0</v>
      </c>
      <c r="K66" s="53"/>
      <c r="L66" s="48" t="s">
        <v>44</v>
      </c>
      <c r="M66" s="57"/>
      <c r="N66" s="60"/>
    </row>
    <row r="67" spans="1:16" ht="31.5" customHeight="1" x14ac:dyDescent="0.2">
      <c r="A67" s="39">
        <v>54</v>
      </c>
      <c r="B67" s="42" t="s">
        <v>151</v>
      </c>
      <c r="C67" s="41">
        <v>15272183959</v>
      </c>
      <c r="D67" s="42" t="s">
        <v>152</v>
      </c>
      <c r="E67" s="43"/>
      <c r="F67" s="55">
        <v>6914.4771600000004</v>
      </c>
      <c r="G67" s="52" t="s">
        <v>60</v>
      </c>
      <c r="H67" s="55">
        <v>5101.7202431999995</v>
      </c>
      <c r="I67" s="55">
        <v>6914.4771600000004</v>
      </c>
      <c r="J67" s="44">
        <v>0</v>
      </c>
      <c r="K67" s="53"/>
      <c r="L67" s="48" t="s">
        <v>44</v>
      </c>
      <c r="M67" s="57"/>
      <c r="N67" s="60"/>
    </row>
    <row r="68" spans="1:16" ht="31.5" customHeight="1" x14ac:dyDescent="0.2">
      <c r="A68" s="39">
        <v>55</v>
      </c>
      <c r="B68" s="42" t="s">
        <v>153</v>
      </c>
      <c r="C68" s="41">
        <v>32809580378</v>
      </c>
      <c r="D68" s="42" t="s">
        <v>154</v>
      </c>
      <c r="E68" s="43"/>
      <c r="F68" s="55">
        <v>6050.403119999999</v>
      </c>
      <c r="G68" s="52" t="s">
        <v>60</v>
      </c>
      <c r="H68" s="55">
        <v>3039.6564479999997</v>
      </c>
      <c r="I68" s="55">
        <v>6050.403119999999</v>
      </c>
      <c r="J68" s="44">
        <v>0</v>
      </c>
      <c r="K68" s="53"/>
      <c r="L68" s="48" t="s">
        <v>44</v>
      </c>
      <c r="M68" s="57"/>
      <c r="N68" s="60"/>
    </row>
    <row r="69" spans="1:16" ht="29.25" customHeight="1" x14ac:dyDescent="0.2">
      <c r="A69" s="92" t="s">
        <v>155</v>
      </c>
      <c r="B69" s="93"/>
      <c r="C69" s="93"/>
      <c r="D69" s="94"/>
      <c r="E69" s="82"/>
      <c r="F69" s="83">
        <f>SUM(F14:F68)</f>
        <v>4175890.4282472222</v>
      </c>
      <c r="G69" s="83"/>
      <c r="H69" s="83">
        <f>SUM(H14:H68)</f>
        <v>850588.03447768895</v>
      </c>
      <c r="I69" s="83">
        <f>SUM(I14:I68)</f>
        <v>3856292.8182472223</v>
      </c>
      <c r="J69" s="83">
        <f>SUM(J14:J68)</f>
        <v>319597.61</v>
      </c>
      <c r="K69" s="50"/>
      <c r="L69" s="57"/>
      <c r="M69" s="84"/>
      <c r="P69" s="85"/>
    </row>
    <row r="70" spans="1:16" x14ac:dyDescent="0.2">
      <c r="E70" s="2"/>
    </row>
    <row r="71" spans="1:16" x14ac:dyDescent="0.2">
      <c r="E71" s="2"/>
    </row>
    <row r="72" spans="1:16" x14ac:dyDescent="0.2">
      <c r="E72" s="2"/>
    </row>
    <row r="73" spans="1:16" x14ac:dyDescent="0.2">
      <c r="E73" s="2"/>
    </row>
    <row r="74" spans="1:16" x14ac:dyDescent="0.2">
      <c r="E74" s="2"/>
      <c r="J74" s="5"/>
    </row>
    <row r="75" spans="1:16" ht="18" x14ac:dyDescent="0.25">
      <c r="B75" s="98" t="s">
        <v>157</v>
      </c>
      <c r="E75" s="2"/>
      <c r="K75" s="99" t="s">
        <v>158</v>
      </c>
    </row>
    <row r="76" spans="1:16" s="3" customFormat="1" ht="18" x14ac:dyDescent="0.25">
      <c r="A76" s="1"/>
      <c r="B76"/>
      <c r="C76"/>
      <c r="D76"/>
      <c r="E76" s="2"/>
      <c r="G76" s="4"/>
      <c r="H76" s="5"/>
      <c r="I76" s="5"/>
      <c r="K76" s="99" t="s">
        <v>159</v>
      </c>
      <c r="L76" s="4"/>
      <c r="N76"/>
      <c r="O76"/>
      <c r="P76"/>
    </row>
    <row r="77" spans="1:16" s="3" customFormat="1" x14ac:dyDescent="0.2">
      <c r="A77" s="1"/>
      <c r="B77"/>
      <c r="C77"/>
      <c r="D77"/>
      <c r="E77" s="2"/>
      <c r="G77" s="4"/>
      <c r="H77" s="5"/>
      <c r="I77" s="5"/>
      <c r="K77" s="6"/>
      <c r="L77" s="4"/>
      <c r="N77"/>
      <c r="O77"/>
      <c r="P77"/>
    </row>
    <row r="78" spans="1:16" s="3" customFormat="1" x14ac:dyDescent="0.2">
      <c r="A78" s="1"/>
      <c r="B78"/>
      <c r="C78"/>
      <c r="D78"/>
      <c r="E78" s="2"/>
      <c r="G78" s="4"/>
      <c r="H78" s="5"/>
      <c r="I78" s="5"/>
      <c r="K78" s="6"/>
      <c r="L78" s="4"/>
      <c r="N78"/>
      <c r="O78"/>
      <c r="P78"/>
    </row>
    <row r="79" spans="1:16" s="3" customFormat="1" x14ac:dyDescent="0.2">
      <c r="A79" s="1"/>
      <c r="B79"/>
      <c r="C79"/>
      <c r="D79"/>
      <c r="E79" s="2"/>
      <c r="G79" s="4"/>
      <c r="H79" s="5"/>
      <c r="I79" s="5"/>
      <c r="K79" s="6"/>
      <c r="L79" s="4"/>
      <c r="N79"/>
      <c r="O79"/>
      <c r="P79"/>
    </row>
    <row r="80" spans="1:16" s="3" customFormat="1" x14ac:dyDescent="0.2">
      <c r="A80" s="1"/>
      <c r="B80"/>
      <c r="C80"/>
      <c r="D80"/>
      <c r="E80" s="2"/>
      <c r="G80" s="4"/>
      <c r="H80" s="5"/>
      <c r="I80" s="5"/>
      <c r="K80" s="6"/>
      <c r="L80" s="4"/>
      <c r="N80"/>
      <c r="O80"/>
      <c r="P80"/>
    </row>
    <row r="81" spans="1:16" s="3" customFormat="1" x14ac:dyDescent="0.2">
      <c r="A81" s="1"/>
      <c r="B81"/>
      <c r="C81"/>
      <c r="D81"/>
      <c r="E81" s="2"/>
      <c r="G81" s="4"/>
      <c r="H81" s="5"/>
      <c r="I81" s="5"/>
      <c r="K81" s="6"/>
      <c r="L81" s="4"/>
      <c r="N81"/>
      <c r="O81"/>
      <c r="P81"/>
    </row>
    <row r="82" spans="1:16" s="3" customFormat="1" x14ac:dyDescent="0.2">
      <c r="A82" s="1"/>
      <c r="B82"/>
      <c r="C82"/>
      <c r="D82"/>
      <c r="E82" s="2"/>
      <c r="G82" s="4"/>
      <c r="H82" s="5"/>
      <c r="I82" s="5"/>
      <c r="K82" s="6"/>
      <c r="L82" s="4"/>
      <c r="N82"/>
      <c r="O82"/>
      <c r="P82"/>
    </row>
    <row r="83" spans="1:16" s="3" customFormat="1" x14ac:dyDescent="0.2">
      <c r="A83" s="1"/>
      <c r="B83"/>
      <c r="C83"/>
      <c r="D83"/>
      <c r="E83" s="2"/>
      <c r="G83" s="4"/>
      <c r="H83" s="5"/>
      <c r="I83" s="5"/>
      <c r="K83" s="6"/>
      <c r="L83" s="4"/>
      <c r="N83"/>
      <c r="O83"/>
      <c r="P83"/>
    </row>
    <row r="84" spans="1:16" s="3" customFormat="1" x14ac:dyDescent="0.2">
      <c r="A84" s="1"/>
      <c r="B84"/>
      <c r="C84"/>
      <c r="D84"/>
      <c r="E84" s="2"/>
      <c r="G84" s="4"/>
      <c r="H84" s="5"/>
      <c r="I84" s="5"/>
      <c r="K84" s="6"/>
      <c r="L84" s="4"/>
      <c r="N84"/>
      <c r="O84"/>
      <c r="P84"/>
    </row>
    <row r="85" spans="1:16" s="3" customFormat="1" x14ac:dyDescent="0.2">
      <c r="A85" s="1"/>
      <c r="B85"/>
      <c r="C85"/>
      <c r="D85"/>
      <c r="E85" s="2"/>
      <c r="G85" s="4"/>
      <c r="H85" s="5"/>
      <c r="I85" s="5"/>
      <c r="K85" s="6"/>
      <c r="L85" s="4"/>
      <c r="N85"/>
      <c r="O85"/>
      <c r="P85"/>
    </row>
    <row r="86" spans="1:16" s="3" customFormat="1" x14ac:dyDescent="0.2">
      <c r="A86" s="1"/>
      <c r="B86"/>
      <c r="C86"/>
      <c r="D86"/>
      <c r="E86" s="2"/>
      <c r="G86" s="4"/>
      <c r="H86" s="5"/>
      <c r="I86" s="5"/>
      <c r="K86" s="6"/>
      <c r="L86" s="4"/>
      <c r="N86"/>
      <c r="O86"/>
      <c r="P86"/>
    </row>
    <row r="87" spans="1:16" s="3" customFormat="1" x14ac:dyDescent="0.2">
      <c r="A87" s="1"/>
      <c r="B87"/>
      <c r="C87"/>
      <c r="D87"/>
      <c r="E87" s="2"/>
      <c r="G87" s="4"/>
      <c r="H87" s="5"/>
      <c r="I87" s="5"/>
      <c r="K87" s="6"/>
      <c r="L87" s="4"/>
      <c r="N87"/>
      <c r="O87"/>
      <c r="P87"/>
    </row>
    <row r="88" spans="1:16" s="3" customFormat="1" x14ac:dyDescent="0.2">
      <c r="A88" s="1"/>
      <c r="B88"/>
      <c r="C88"/>
      <c r="D88"/>
      <c r="E88" s="2"/>
      <c r="G88" s="4"/>
      <c r="H88" s="5"/>
      <c r="I88" s="5"/>
      <c r="K88" s="6"/>
      <c r="L88" s="4"/>
      <c r="N88"/>
      <c r="O88"/>
      <c r="P88"/>
    </row>
    <row r="89" spans="1:16" s="3" customFormat="1" x14ac:dyDescent="0.2">
      <c r="A89" s="1"/>
      <c r="B89"/>
      <c r="C89"/>
      <c r="D89"/>
      <c r="E89" s="2"/>
      <c r="G89" s="4"/>
      <c r="H89" s="5"/>
      <c r="I89" s="5"/>
      <c r="K89" s="6"/>
      <c r="L89" s="4"/>
      <c r="N89"/>
      <c r="O89"/>
      <c r="P89"/>
    </row>
    <row r="90" spans="1:16" s="3" customFormat="1" x14ac:dyDescent="0.2">
      <c r="A90" s="1"/>
      <c r="B90"/>
      <c r="C90"/>
      <c r="D90"/>
      <c r="E90" s="2"/>
      <c r="G90" s="4"/>
      <c r="H90" s="5"/>
      <c r="I90" s="5"/>
      <c r="K90" s="6"/>
      <c r="L90" s="4"/>
      <c r="N90"/>
      <c r="O90"/>
      <c r="P90"/>
    </row>
    <row r="91" spans="1:16" s="3" customFormat="1" x14ac:dyDescent="0.2">
      <c r="A91" s="1"/>
      <c r="B91"/>
      <c r="C91"/>
      <c r="D91"/>
      <c r="E91" s="2"/>
      <c r="G91" s="4"/>
      <c r="H91" s="5"/>
      <c r="I91" s="5"/>
      <c r="K91" s="6"/>
      <c r="L91" s="4"/>
      <c r="N91"/>
      <c r="O91"/>
      <c r="P91"/>
    </row>
    <row r="92" spans="1:16" s="3" customFormat="1" x14ac:dyDescent="0.2">
      <c r="A92" s="1"/>
      <c r="B92"/>
      <c r="C92"/>
      <c r="D92"/>
      <c r="E92" s="2"/>
      <c r="G92" s="4"/>
      <c r="H92" s="5"/>
      <c r="I92" s="5"/>
      <c r="K92" s="6"/>
      <c r="L92" s="4"/>
      <c r="N92"/>
      <c r="O92"/>
      <c r="P92"/>
    </row>
    <row r="93" spans="1:16" s="3" customFormat="1" x14ac:dyDescent="0.2">
      <c r="A93" s="1"/>
      <c r="B93"/>
      <c r="C93"/>
      <c r="D93"/>
      <c r="E93" s="2"/>
      <c r="G93" s="4"/>
      <c r="H93" s="5"/>
      <c r="I93" s="5"/>
      <c r="K93" s="6"/>
      <c r="L93" s="4"/>
      <c r="N93"/>
      <c r="O93"/>
      <c r="P93"/>
    </row>
    <row r="94" spans="1:16" s="3" customFormat="1" x14ac:dyDescent="0.2">
      <c r="A94" s="1"/>
      <c r="B94"/>
      <c r="C94"/>
      <c r="D94"/>
      <c r="E94" s="2"/>
      <c r="G94" s="4"/>
      <c r="H94" s="5"/>
      <c r="I94" s="5"/>
      <c r="K94" s="6"/>
      <c r="L94" s="4"/>
      <c r="N94"/>
      <c r="O94"/>
      <c r="P94"/>
    </row>
    <row r="95" spans="1:16" s="3" customFormat="1" x14ac:dyDescent="0.2">
      <c r="A95" s="1"/>
      <c r="B95"/>
      <c r="C95"/>
      <c r="D95"/>
      <c r="E95" s="2"/>
      <c r="G95" s="4"/>
      <c r="H95" s="5"/>
      <c r="I95" s="5"/>
      <c r="K95" s="6"/>
      <c r="L95" s="4"/>
      <c r="N95"/>
      <c r="O95"/>
      <c r="P95"/>
    </row>
    <row r="96" spans="1:16" s="3" customFormat="1" x14ac:dyDescent="0.2">
      <c r="A96" s="1"/>
      <c r="B96"/>
      <c r="C96"/>
      <c r="D96"/>
      <c r="E96" s="2"/>
      <c r="G96" s="4"/>
      <c r="H96" s="5"/>
      <c r="I96" s="5"/>
      <c r="K96" s="6"/>
      <c r="L96" s="4"/>
      <c r="N96"/>
      <c r="O96"/>
      <c r="P96"/>
    </row>
  </sheetData>
  <mergeCells count="3">
    <mergeCell ref="A7:N7"/>
    <mergeCell ref="H11:I11"/>
    <mergeCell ref="A69:D69"/>
  </mergeCells>
  <pageMargins left="0.74803149606299213" right="0.74803149606299213" top="0.98425196850393704" bottom="0.98425196850393704" header="0.51181102362204722" footer="0.51181102362204722"/>
  <pageSetup paperSize="5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UKUPNO final</vt:lpstr>
      <vt:lpstr>'UKUPNO final'!Print_Titles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tomislav.coga</dc:creator>
  <cp:lastModifiedBy>Tomislav Coga</cp:lastModifiedBy>
  <cp:lastPrinted>2018-10-05T09:51:12Z</cp:lastPrinted>
  <dcterms:created xsi:type="dcterms:W3CDTF">2018-10-05T08:39:25Z</dcterms:created>
  <dcterms:modified xsi:type="dcterms:W3CDTF">2018-10-05T09:53:19Z</dcterms:modified>
</cp:coreProperties>
</file>